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mansa\Box\Ben Tantika - Documents\P00OQ\"/>
    </mc:Choice>
  </mc:AlternateContent>
  <xr:revisionPtr revIDLastSave="0" documentId="13_ncr:1_{649E3B5B-0216-4200-9C11-8332309DD64C}" xr6:coauthVersionLast="47" xr6:coauthVersionMax="47" xr10:uidLastSave="{00000000-0000-0000-0000-000000000000}"/>
  <bookViews>
    <workbookView xWindow="1515" yWindow="1515" windowWidth="25380" windowHeight="14085" xr2:uid="{00000000-000D-0000-FFFF-FFFF00000000}"/>
  </bookViews>
  <sheets>
    <sheet name="Sample Sheet" sheetId="1" r:id="rId1"/>
    <sheet name="raw qpcr copies" sheetId="3" r:id="rId2"/>
    <sheet name="Instructions" sheetId="2" r:id="rId3"/>
  </sheets>
  <definedNames>
    <definedName name="_xlnm.Print_Area" localSheetId="2">Instructions!$A$1:$B$22</definedName>
    <definedName name="_xlnm.Print_Area" localSheetId="0">'Sample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 i="1" l="1"/>
  <c r="Q22" i="1"/>
  <c r="Q23" i="1"/>
  <c r="R23" i="1" s="1"/>
  <c r="Q24" i="1"/>
  <c r="Q25" i="1"/>
  <c r="Q26" i="1"/>
  <c r="R26" i="1" s="1"/>
  <c r="S26" i="1" s="1"/>
  <c r="Q27" i="1"/>
  <c r="R27" i="1" s="1"/>
  <c r="Q28" i="1"/>
  <c r="Q29" i="1"/>
  <c r="R29" i="1" s="1"/>
  <c r="S29" i="1" s="1"/>
  <c r="Q30" i="1"/>
  <c r="R30" i="1" s="1"/>
  <c r="S30" i="1" s="1"/>
  <c r="Q31" i="1"/>
  <c r="R31" i="1" s="1"/>
  <c r="S31" i="1" s="1"/>
  <c r="Q32" i="1"/>
  <c r="R32" i="1" s="1"/>
  <c r="S32" i="1" s="1"/>
  <c r="Q33" i="1"/>
  <c r="R33" i="1" s="1"/>
  <c r="S33" i="1" s="1"/>
  <c r="Q34" i="1"/>
  <c r="R34" i="1" s="1"/>
  <c r="Q35" i="1"/>
  <c r="R35" i="1" s="1"/>
  <c r="S35" i="1" s="1"/>
  <c r="Q36" i="1"/>
  <c r="R36" i="1" s="1"/>
  <c r="S36" i="1" s="1"/>
  <c r="H23" i="1"/>
  <c r="L23" i="1"/>
  <c r="M23" i="1"/>
  <c r="N23" i="1" s="1"/>
  <c r="O23" i="1" s="1"/>
  <c r="H24" i="1"/>
  <c r="L24" i="1"/>
  <c r="M24" i="1"/>
  <c r="N24" i="1"/>
  <c r="O24" i="1"/>
  <c r="R24" i="1"/>
  <c r="S24" i="1"/>
  <c r="H25" i="1"/>
  <c r="L25" i="1"/>
  <c r="N25" i="1" s="1"/>
  <c r="O25" i="1" s="1"/>
  <c r="M25" i="1"/>
  <c r="R25" i="1"/>
  <c r="H26" i="1"/>
  <c r="L26" i="1"/>
  <c r="N26" i="1" s="1"/>
  <c r="O26" i="1" s="1"/>
  <c r="M26" i="1"/>
  <c r="H27" i="1"/>
  <c r="L27" i="1"/>
  <c r="N27" i="1" s="1"/>
  <c r="O27" i="1" s="1"/>
  <c r="M27" i="1"/>
  <c r="H28" i="1"/>
  <c r="L28" i="1"/>
  <c r="M28" i="1"/>
  <c r="N28" i="1"/>
  <c r="O28" i="1"/>
  <c r="R28" i="1"/>
  <c r="S28" i="1"/>
  <c r="H29" i="1"/>
  <c r="L29" i="1"/>
  <c r="N29" i="1" s="1"/>
  <c r="O29" i="1" s="1"/>
  <c r="M29" i="1"/>
  <c r="H30" i="1"/>
  <c r="L30" i="1"/>
  <c r="M30" i="1"/>
  <c r="N30" i="1"/>
  <c r="O30" i="1"/>
  <c r="H31" i="1"/>
  <c r="L31" i="1"/>
  <c r="N31" i="1" s="1"/>
  <c r="O31" i="1" s="1"/>
  <c r="M31" i="1"/>
  <c r="H32" i="1"/>
  <c r="L32" i="1"/>
  <c r="M32" i="1"/>
  <c r="N32" i="1"/>
  <c r="O32" i="1"/>
  <c r="H33" i="1"/>
  <c r="L33" i="1"/>
  <c r="N33" i="1" s="1"/>
  <c r="O33" i="1" s="1"/>
  <c r="M33" i="1"/>
  <c r="H34" i="1"/>
  <c r="L34" i="1" s="1"/>
  <c r="M34" i="1"/>
  <c r="N34" i="1" s="1"/>
  <c r="O34" i="1" s="1"/>
  <c r="H35" i="1"/>
  <c r="L35" i="1"/>
  <c r="N35" i="1" s="1"/>
  <c r="O35" i="1" s="1"/>
  <c r="M35" i="1"/>
  <c r="H36" i="1"/>
  <c r="L36" i="1"/>
  <c r="M36" i="1"/>
  <c r="N36" i="1"/>
  <c r="O36" i="1"/>
  <c r="R22" i="1"/>
  <c r="M22" i="1"/>
  <c r="H22" i="1"/>
  <c r="L22" i="1" s="1"/>
  <c r="N22" i="1" s="1"/>
  <c r="O22" i="1" s="1"/>
  <c r="S25" i="1" l="1"/>
  <c r="S27" i="1"/>
  <c r="S23" i="1"/>
  <c r="S34" i="1"/>
</calcChain>
</file>

<file path=xl/sharedStrings.xml><?xml version="1.0" encoding="utf-8"?>
<sst xmlns="http://schemas.openxmlformats.org/spreadsheetml/2006/main" count="109" uniqueCount="80">
  <si>
    <t>Client name</t>
  </si>
  <si>
    <r>
      <t xml:space="preserve">Project name, </t>
    </r>
    <r>
      <rPr>
        <sz val="12"/>
        <color theme="1"/>
        <rFont val="Calibri"/>
        <family val="2"/>
        <scheme val="minor"/>
      </rPr>
      <t>provide an informative name for your project.  It should distinguish this from any others you may have.</t>
    </r>
  </si>
  <si>
    <r>
      <t xml:space="preserve">Project summary, </t>
    </r>
    <r>
      <rPr>
        <sz val="12"/>
        <color theme="1"/>
        <rFont val="Calibri"/>
        <family val="2"/>
        <scheme val="minor"/>
      </rPr>
      <t xml:space="preserve">provide information needed to analyze the data, including general objectives and basic experimental design.  Indicate if there are treatment groups you would like compared, if you are doing a temporal study, if you have particular controls, etc.  Also, indicate if there are particular analyses that you want.  You can add more text than is visible in the box, if necessary.  </t>
    </r>
  </si>
  <si>
    <r>
      <rPr>
        <b/>
        <sz val="12"/>
        <color theme="1"/>
        <rFont val="Calibri"/>
        <family val="2"/>
        <scheme val="minor"/>
      </rPr>
      <t xml:space="preserve">Sampling date, </t>
    </r>
    <r>
      <rPr>
        <sz val="12"/>
        <color theme="1"/>
        <rFont val="Calibri"/>
        <family val="2"/>
        <scheme val="minor"/>
      </rPr>
      <t>the date the sample was collected.</t>
    </r>
  </si>
  <si>
    <r>
      <t xml:space="preserve">Sample type, </t>
    </r>
    <r>
      <rPr>
        <sz val="12"/>
        <color theme="1"/>
        <rFont val="Calibri"/>
        <family val="2"/>
        <scheme val="minor"/>
      </rPr>
      <t>if possible select from the following list; otherwise use a similar type of designation.  Human feces, human saliva, human skin, mouse feces, mouse cecum, soil, water, sediment, bioreactor biomass.</t>
    </r>
  </si>
  <si>
    <r>
      <rPr>
        <b/>
        <sz val="12"/>
        <color theme="1"/>
        <rFont val="Calibri"/>
        <family val="2"/>
        <scheme val="minor"/>
      </rPr>
      <t>Project summary</t>
    </r>
    <r>
      <rPr>
        <sz val="11"/>
        <color theme="1"/>
        <rFont val="Calibri"/>
        <family val="2"/>
        <scheme val="minor"/>
      </rPr>
      <t xml:space="preserve"> (briefly describe objectives, experimental design and any treatment groups or other sets of samples to be compared)</t>
    </r>
  </si>
  <si>
    <r>
      <rPr>
        <b/>
        <sz val="12"/>
        <color theme="1"/>
        <rFont val="Calibri"/>
        <family val="2"/>
        <scheme val="minor"/>
      </rPr>
      <t>Community(ies) to Analyze</t>
    </r>
    <r>
      <rPr>
        <sz val="11"/>
        <color theme="1"/>
        <rFont val="Calibri"/>
        <family val="2"/>
        <scheme val="minor"/>
      </rPr>
      <t xml:space="preserve"> (bacteria, fungi, archaea, protists)</t>
    </r>
  </si>
  <si>
    <t>Project Name</t>
  </si>
  <si>
    <t>Instructions for completing Microbiome Insights Sample ID Form</t>
  </si>
  <si>
    <r>
      <t>Your sample ID,</t>
    </r>
    <r>
      <rPr>
        <sz val="12"/>
        <color theme="1"/>
        <rFont val="Calibri"/>
        <family val="2"/>
        <scheme val="minor"/>
      </rPr>
      <t xml:space="preserve"> you can add any type of identification that you wish (as long as it does not identify human subjects).  You may use numbers, or names identifying treatment groups or timepoints or combinations of these.  You can use as much text as fits in the cell (ie, you are not limited to the visible space).</t>
    </r>
  </si>
  <si>
    <r>
      <t>Additional columns,</t>
    </r>
    <r>
      <rPr>
        <sz val="12"/>
        <color theme="1"/>
        <rFont val="Calibri"/>
        <family val="2"/>
        <scheme val="minor"/>
      </rPr>
      <t xml:space="preserve"> you can add additional columns with information necessary for MBI to analyze your data or for you to interpret the results.  Following are several suggestions for additional columns that may be necessary or useful:
</t>
    </r>
    <r>
      <rPr>
        <b/>
        <sz val="12"/>
        <color theme="1"/>
        <rFont val="Calibri"/>
        <family val="2"/>
        <scheme val="minor"/>
      </rPr>
      <t>Group,</t>
    </r>
    <r>
      <rPr>
        <sz val="12"/>
        <color theme="1"/>
        <rFont val="Calibri"/>
        <family val="2"/>
        <scheme val="minor"/>
      </rPr>
      <t xml:space="preserve"> if you want particular sample groups compared (eg, controls versus one or more treatments), identify them in a separate column.  
</t>
    </r>
    <r>
      <rPr>
        <b/>
        <sz val="12"/>
        <color theme="1"/>
        <rFont val="Calibri"/>
        <family val="2"/>
        <scheme val="minor"/>
      </rPr>
      <t>Subject,</t>
    </r>
    <r>
      <rPr>
        <sz val="12"/>
        <color theme="1"/>
        <rFont val="Calibri"/>
        <family val="2"/>
        <scheme val="minor"/>
      </rPr>
      <t xml:space="preserve"> if you have multiple samples from a single subject (human, animal, plant, etc.), add a column to associate samples with particular subjects (without identifying human subjects).
</t>
    </r>
    <r>
      <rPr>
        <b/>
        <sz val="12"/>
        <color theme="1"/>
        <rFont val="Calibri"/>
        <family val="2"/>
        <scheme val="minor"/>
      </rPr>
      <t>Location,</t>
    </r>
    <r>
      <rPr>
        <sz val="12"/>
        <color theme="1"/>
        <rFont val="Calibri"/>
        <family val="2"/>
        <scheme val="minor"/>
      </rPr>
      <t xml:space="preserve"> if you have multiple samples from a single location, add a column to associate samples with locations of origin.
If you have a temporal study, add a </t>
    </r>
    <r>
      <rPr>
        <b/>
        <sz val="12"/>
        <color theme="1"/>
        <rFont val="Calibri"/>
        <family val="2"/>
        <scheme val="minor"/>
      </rPr>
      <t>time</t>
    </r>
    <r>
      <rPr>
        <sz val="12"/>
        <color theme="1"/>
        <rFont val="Calibri"/>
        <family val="2"/>
        <scheme val="minor"/>
      </rPr>
      <t xml:space="preserve"> column to indicate sampling timepoints (unless the date column is sufficient).  
For human or animal studies, a variety of additional columns might be appropriate, such as </t>
    </r>
    <r>
      <rPr>
        <b/>
        <sz val="12"/>
        <color theme="1"/>
        <rFont val="Calibri"/>
        <family val="2"/>
        <scheme val="minor"/>
      </rPr>
      <t>age, sex, weight,</t>
    </r>
    <r>
      <rPr>
        <sz val="12"/>
        <color theme="1"/>
        <rFont val="Calibri"/>
        <family val="2"/>
        <scheme val="minor"/>
      </rPr>
      <t xml:space="preserve"> etc.
For environmental studies, a variety of additional columns might be appropriate, such as </t>
    </r>
    <r>
      <rPr>
        <b/>
        <sz val="12"/>
        <color theme="1"/>
        <rFont val="Calibri"/>
        <family val="2"/>
        <scheme val="minor"/>
      </rPr>
      <t>temperature, water content, pH, soil depth, salinity,</t>
    </r>
    <r>
      <rPr>
        <sz val="12"/>
        <color theme="1"/>
        <rFont val="Calibri"/>
        <family val="2"/>
        <scheme val="minor"/>
      </rPr>
      <t xml:space="preserve"> etc.
</t>
    </r>
    <r>
      <rPr>
        <b/>
        <sz val="12"/>
        <color theme="1"/>
        <rFont val="Calibri"/>
        <family val="2"/>
        <scheme val="minor"/>
      </rPr>
      <t>Community(ies) to analyze,</t>
    </r>
    <r>
      <rPr>
        <sz val="12"/>
        <color theme="1"/>
        <rFont val="Calibri"/>
        <family val="2"/>
        <scheme val="minor"/>
      </rPr>
      <t xml:space="preserve"> as noted above, you can add this column if you want different communities analyzed in particular samples (as opposed to analyzing the same community(ies) in all samples).
If samples were collected at different locations (</t>
    </r>
    <r>
      <rPr>
        <b/>
        <sz val="12"/>
        <color theme="1"/>
        <rFont val="Calibri"/>
        <family val="2"/>
        <scheme val="minor"/>
      </rPr>
      <t>sampling location</t>
    </r>
    <r>
      <rPr>
        <sz val="12"/>
        <color theme="1"/>
        <rFont val="Calibri"/>
        <family val="2"/>
        <scheme val="minor"/>
      </rPr>
      <t xml:space="preserve">) or by different </t>
    </r>
    <r>
      <rPr>
        <b/>
        <sz val="12"/>
        <color theme="1"/>
        <rFont val="Calibri"/>
        <family val="2"/>
        <scheme val="minor"/>
      </rPr>
      <t>technician</t>
    </r>
    <r>
      <rPr>
        <sz val="12"/>
        <color theme="1"/>
        <rFont val="Calibri"/>
        <family val="2"/>
        <scheme val="minor"/>
      </rPr>
      <t xml:space="preserve">s, you may want to specify these in columns for quality assurance purposes.
Any additional </t>
    </r>
    <r>
      <rPr>
        <b/>
        <sz val="12"/>
        <color theme="1"/>
        <rFont val="Calibri"/>
        <family val="2"/>
        <scheme val="minor"/>
      </rPr>
      <t>metadata</t>
    </r>
    <r>
      <rPr>
        <sz val="12"/>
        <color theme="1"/>
        <rFont val="Calibri"/>
        <family val="2"/>
        <scheme val="minor"/>
      </rPr>
      <t xml:space="preserve"> can be included.
</t>
    </r>
  </si>
  <si>
    <r>
      <rPr>
        <b/>
        <sz val="12"/>
        <color theme="1"/>
        <rFont val="Calibri"/>
        <family val="2"/>
        <scheme val="minor"/>
      </rPr>
      <t xml:space="preserve">Community(ies) to analyze (bacteria, fungi, archaea, protists), </t>
    </r>
    <r>
      <rPr>
        <sz val="12"/>
        <color theme="1"/>
        <rFont val="Calibri"/>
        <family val="2"/>
        <scheme val="minor"/>
      </rPr>
      <t>from the communities listed, indicate at least one that you want analyzed.  Note that multiple communities will increase the cost per sample. if you want different communities analyzed in particular samples (as opposed to analyzing the same community(ies) in all samples), include an additional column, as explained below.</t>
    </r>
  </si>
  <si>
    <t>Project number</t>
  </si>
  <si>
    <r>
      <rPr>
        <b/>
        <sz val="12"/>
        <color theme="1"/>
        <rFont val="Calibri"/>
        <family val="2"/>
        <scheme val="minor"/>
      </rPr>
      <t>Client contact name</t>
    </r>
    <r>
      <rPr>
        <sz val="12"/>
        <color theme="1"/>
        <rFont val="Calibri"/>
        <family val="2"/>
        <scheme val="minor"/>
      </rPr>
      <t xml:space="preserve">, provide a contact for all correspondence on this project. </t>
    </r>
  </si>
  <si>
    <r>
      <t>Client email address</t>
    </r>
    <r>
      <rPr>
        <sz val="12"/>
        <color theme="1"/>
        <rFont val="Calibri"/>
        <family val="2"/>
        <scheme val="minor"/>
      </rPr>
      <t>, provide an email address for all correspondence on this project.</t>
    </r>
  </si>
  <si>
    <t>Client contact person</t>
  </si>
  <si>
    <t>Client contact email</t>
  </si>
  <si>
    <r>
      <rPr>
        <b/>
        <sz val="12"/>
        <color theme="1"/>
        <rFont val="Calibri"/>
        <family val="2"/>
        <scheme val="minor"/>
      </rPr>
      <t xml:space="preserve">Instructions: </t>
    </r>
    <r>
      <rPr>
        <sz val="12"/>
        <color theme="1"/>
        <rFont val="Calibri"/>
        <family val="2"/>
        <scheme val="minor"/>
      </rPr>
      <t xml:space="preserve">Please complete this form to identify and facilitate analysis of your samples.  In the table below, fill in the three required columns and add  additional columns with any further sample information or metadata required for analysis.  See the </t>
    </r>
    <r>
      <rPr>
        <b/>
        <sz val="12"/>
        <color theme="1"/>
        <rFont val="Calibri"/>
        <family val="2"/>
        <scheme val="minor"/>
      </rPr>
      <t>Instructions Tab</t>
    </r>
    <r>
      <rPr>
        <sz val="12"/>
        <color theme="1"/>
        <rFont val="Calibri"/>
        <family val="2"/>
        <scheme val="minor"/>
      </rPr>
      <t xml:space="preserve"> for detailed instructions for completing each field and adding columns.  </t>
    </r>
  </si>
  <si>
    <t>Microbiome Insights Sample Sheet</t>
  </si>
  <si>
    <t>Sample Sheet</t>
  </si>
  <si>
    <t>University of Toronto - Daniel Dick</t>
  </si>
  <si>
    <t>P-00OQ</t>
  </si>
  <si>
    <t>Daniel Dick</t>
  </si>
  <si>
    <t>daniel.dick@mail.utoronto.ca</t>
  </si>
  <si>
    <t>MBI Sample ID</t>
  </si>
  <si>
    <t>Your Sample ID</t>
  </si>
  <si>
    <t>Group</t>
  </si>
  <si>
    <t>S00OQ-0001</t>
  </si>
  <si>
    <t>S00OQ-0002</t>
  </si>
  <si>
    <t>S00OQ-0003</t>
  </si>
  <si>
    <t>S00OQ-0004</t>
  </si>
  <si>
    <t>S00OQ-0005</t>
  </si>
  <si>
    <t>S00OQ-0006</t>
  </si>
  <si>
    <t>S00OQ-0007</t>
  </si>
  <si>
    <t>S00OQ-0008</t>
  </si>
  <si>
    <t>S00OQ-0009</t>
  </si>
  <si>
    <t>S00OQ-0010</t>
  </si>
  <si>
    <t>S00OQ-0011</t>
  </si>
  <si>
    <t>S00OQ-0012</t>
  </si>
  <si>
    <t>S00OQ-0013</t>
  </si>
  <si>
    <t>S00OQ-0014</t>
  </si>
  <si>
    <t>S00OQ-0015</t>
  </si>
  <si>
    <t>University of Toronto</t>
  </si>
  <si>
    <t>KL-1</t>
  </si>
  <si>
    <t>KL-2</t>
  </si>
  <si>
    <t>KL-3</t>
  </si>
  <si>
    <t>KL-4</t>
  </si>
  <si>
    <t>KL-5</t>
  </si>
  <si>
    <t>SI-1</t>
  </si>
  <si>
    <t>SI-2</t>
  </si>
  <si>
    <t>SI-3</t>
  </si>
  <si>
    <t>SI-4</t>
  </si>
  <si>
    <t>SI-5</t>
  </si>
  <si>
    <t>IL-1</t>
  </si>
  <si>
    <t>IL-2</t>
  </si>
  <si>
    <t>IL-3</t>
  </si>
  <si>
    <t>IL-4</t>
  </si>
  <si>
    <t>IL-5</t>
  </si>
  <si>
    <t>Kangerlussuaq</t>
  </si>
  <si>
    <t>Sisimiut</t>
  </si>
  <si>
    <t>Ilulissat</t>
  </si>
  <si>
    <t>Bacteria</t>
  </si>
  <si>
    <t xml:space="preserve">The overall goal of the project is to quantify differences in levels of functional redundancy between the three communities. I will be doing most of the analysis using specific techniques for measuring redundancy, so do not worry about quantifying this specifically. For the bioinformatics analysis, please quantify any difference in taxonomic diversity and functional diversity between the groups. Above all, I need relative abundance data (of species) for each sample, and functional profiles (e.g., KEGG orthology groups) for as many identified species as possible. </t>
  </si>
  <si>
    <t>Dilution</t>
  </si>
  <si>
    <t>Vol loaded (ul)</t>
  </si>
  <si>
    <t>lysis</t>
  </si>
  <si>
    <t>vol</t>
  </si>
  <si>
    <t>transfer 1</t>
  </si>
  <si>
    <t>transfer 2</t>
  </si>
  <si>
    <t>frac</t>
  </si>
  <si>
    <t>frac x frac</t>
  </si>
  <si>
    <t>Reciprocal</t>
  </si>
  <si>
    <t>Raw Reads</t>
  </si>
  <si>
    <t>copies per ul of DNA</t>
  </si>
  <si>
    <t>copies</t>
  </si>
  <si>
    <t>copies per ul of sample</t>
  </si>
  <si>
    <t>Field</t>
  </si>
  <si>
    <t>Row Labels</t>
  </si>
  <si>
    <t>Average of Quantity</t>
  </si>
  <si>
    <t>StdDev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</si>
</sst>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color indexed="0"/>
      <name val="Calibri"/>
      <family val="2"/>
      <scheme val="minor"/>
    </font>
    <font>
      <b/>
      <sz val="12"/>
      <color theme="0"/>
      <name val="Calibri"/>
      <family val="2"/>
      <scheme val="minor"/>
    </font>
    <font>
      <b/>
      <sz val="16"/>
      <color theme="1"/>
      <name val="Calibri"/>
      <family val="2"/>
      <scheme val="minor"/>
    </font>
    <font>
      <sz val="14"/>
      <color theme="1"/>
      <name val="Calibri"/>
      <family val="2"/>
      <scheme val="minor"/>
    </font>
    <font>
      <b/>
      <sz val="14"/>
      <color theme="1"/>
      <name val="Calibri"/>
      <family val="2"/>
      <scheme val="minor"/>
    </font>
    <font>
      <sz val="11"/>
      <color theme="1"/>
      <name val="Calibri"/>
      <family val="2"/>
      <scheme val="minor"/>
    </font>
    <font>
      <b/>
      <sz val="12"/>
      <color rgb="FFFFFF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rgb="FFFFFFFF"/>
        <bgColor indexed="64"/>
      </patternFill>
    </fill>
    <fill>
      <patternFill patternType="solid">
        <fgColor theme="4"/>
        <bgColor indexed="64"/>
      </patternFill>
    </fill>
    <fill>
      <patternFill patternType="solid">
        <fgColor theme="0"/>
        <bgColor indexed="64"/>
      </patternFill>
    </fill>
    <fill>
      <patternFill patternType="solid">
        <fgColor rgb="FF7030A0"/>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theme="4" tint="0.79998168889431442"/>
      </patternFill>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right/>
      <top/>
      <bottom style="thin">
        <color theme="4" tint="0.39997558519241921"/>
      </bottom>
      <diagonal/>
    </border>
  </borders>
  <cellStyleXfs count="2">
    <xf numFmtId="0" fontId="0" fillId="0" borderId="0"/>
    <xf numFmtId="9" fontId="10" fillId="0" borderId="0" applyFont="0" applyFill="0" applyBorder="0" applyAlignment="0" applyProtection="0"/>
  </cellStyleXfs>
  <cellXfs count="67">
    <xf numFmtId="0" fontId="0" fillId="0" borderId="0" xfId="0"/>
    <xf numFmtId="0" fontId="0" fillId="2" borderId="0" xfId="0" applyFill="1" applyAlignment="1">
      <alignment horizontal="center" wrapText="1"/>
    </xf>
    <xf numFmtId="0" fontId="0" fillId="2" borderId="0" xfId="0" applyFill="1" applyAlignment="1">
      <alignment wrapText="1"/>
    </xf>
    <xf numFmtId="0" fontId="2" fillId="2" borderId="0" xfId="0" applyFont="1" applyFill="1" applyAlignment="1">
      <alignment horizontal="center" wrapText="1"/>
    </xf>
    <xf numFmtId="0" fontId="1" fillId="0" borderId="0" xfId="0" applyFont="1" applyAlignment="1" applyProtection="1">
      <alignment horizontal="left" vertical="top" wrapText="1"/>
      <protection locked="0"/>
    </xf>
    <xf numFmtId="0" fontId="3" fillId="0" borderId="0" xfId="0" applyFont="1" applyAlignment="1">
      <alignment wrapText="1"/>
    </xf>
    <xf numFmtId="0" fontId="5" fillId="3" borderId="1" xfId="0" applyFont="1" applyFill="1" applyBorder="1" applyAlignment="1" applyProtection="1">
      <alignment horizontal="left" wrapText="1"/>
      <protection locked="0"/>
    </xf>
    <xf numFmtId="0" fontId="5" fillId="3" borderId="1" xfId="0" applyFont="1" applyFill="1" applyBorder="1" applyAlignment="1">
      <alignment horizontal="left" wrapText="1"/>
    </xf>
    <xf numFmtId="0" fontId="3" fillId="5" borderId="0" xfId="0" applyFont="1" applyFill="1" applyAlignment="1">
      <alignment vertical="center" wrapText="1"/>
    </xf>
    <xf numFmtId="0" fontId="2" fillId="5" borderId="0" xfId="0" applyFont="1" applyFill="1" applyAlignment="1">
      <alignment vertical="center" wrapText="1"/>
    </xf>
    <xf numFmtId="0" fontId="1" fillId="2" borderId="0" xfId="0" applyFont="1" applyFill="1" applyAlignment="1">
      <alignment wrapText="1"/>
    </xf>
    <xf numFmtId="49" fontId="0" fillId="0" borderId="0" xfId="0" applyNumberFormat="1" applyAlignment="1">
      <alignment vertical="top" wrapText="1"/>
    </xf>
    <xf numFmtId="0" fontId="0" fillId="0" borderId="0" xfId="0" applyAlignment="1">
      <alignment wrapText="1"/>
    </xf>
    <xf numFmtId="49" fontId="2" fillId="0" borderId="0" xfId="0" applyNumberFormat="1" applyFont="1" applyAlignment="1">
      <alignment vertical="top" wrapText="1"/>
    </xf>
    <xf numFmtId="0" fontId="2" fillId="5" borderId="0" xfId="0" applyFont="1" applyFill="1"/>
    <xf numFmtId="0" fontId="0" fillId="0" borderId="0" xfId="0" applyProtection="1">
      <protection locked="0"/>
    </xf>
    <xf numFmtId="0" fontId="7" fillId="0" borderId="0" xfId="0" applyFont="1"/>
    <xf numFmtId="0" fontId="3" fillId="5" borderId="0" xfId="0" applyFont="1" applyFill="1" applyAlignment="1">
      <alignment vertical="center"/>
    </xf>
    <xf numFmtId="0" fontId="2" fillId="5" borderId="0" xfId="0" applyFont="1" applyFill="1" applyAlignment="1">
      <alignment vertical="center"/>
    </xf>
    <xf numFmtId="0" fontId="2" fillId="0" borderId="0" xfId="0" applyFont="1" applyProtection="1">
      <protection locked="0"/>
    </xf>
    <xf numFmtId="49" fontId="0" fillId="0" borderId="0" xfId="0" applyNumberFormat="1" applyAlignment="1">
      <alignment vertical="center" wrapText="1"/>
    </xf>
    <xf numFmtId="0" fontId="1" fillId="2" borderId="0" xfId="0" applyFont="1" applyFill="1" applyAlignment="1">
      <alignment horizontal="center" wrapText="1"/>
    </xf>
    <xf numFmtId="0" fontId="8" fillId="5" borderId="0" xfId="0" applyFont="1" applyFill="1"/>
    <xf numFmtId="0" fontId="9" fillId="5" borderId="0" xfId="0" applyFont="1" applyFill="1" applyAlignment="1">
      <alignment vertical="center"/>
    </xf>
    <xf numFmtId="0" fontId="0" fillId="0" borderId="0" xfId="0" applyAlignment="1">
      <alignment horizontal="fill" vertical="top" wrapText="1"/>
    </xf>
    <xf numFmtId="0" fontId="2" fillId="0" borderId="0" xfId="0" applyFont="1" applyAlignment="1">
      <alignment wrapText="1"/>
    </xf>
    <xf numFmtId="0" fontId="3" fillId="0" borderId="0" xfId="0" applyFont="1"/>
    <xf numFmtId="0" fontId="1" fillId="3" borderId="2" xfId="0" applyFont="1" applyFill="1" applyBorder="1"/>
    <xf numFmtId="0" fontId="2" fillId="0" borderId="0" xfId="0" applyFont="1" applyAlignment="1">
      <alignment vertical="top" wrapText="1"/>
    </xf>
    <xf numFmtId="49" fontId="0" fillId="0" borderId="0" xfId="0" applyNumberFormat="1" applyAlignment="1">
      <alignment vertical="top" wrapText="1"/>
    </xf>
    <xf numFmtId="0" fontId="1" fillId="0" borderId="5"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3" fillId="0" borderId="5"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4" fillId="0" borderId="5" xfId="0" applyFont="1" applyBorder="1" applyAlignment="1" applyProtection="1">
      <alignment horizontal="left" wrapText="1"/>
      <protection locked="0"/>
    </xf>
    <xf numFmtId="0" fontId="4" fillId="0" borderId="3" xfId="0" applyFont="1" applyBorder="1" applyAlignment="1" applyProtection="1">
      <alignment horizontal="left" wrapText="1"/>
      <protection locked="0"/>
    </xf>
    <xf numFmtId="0" fontId="4" fillId="0" borderId="4" xfId="0" applyFont="1" applyBorder="1" applyAlignment="1" applyProtection="1">
      <alignment horizontal="left" wrapText="1"/>
      <protection locked="0"/>
    </xf>
    <xf numFmtId="0" fontId="3" fillId="0" borderId="5"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0" xfId="0" applyFont="1" applyAlignment="1">
      <alignment wrapText="1"/>
    </xf>
    <xf numFmtId="0" fontId="0" fillId="0" borderId="0" xfId="0" applyAlignment="1">
      <alignment wrapText="1"/>
    </xf>
    <xf numFmtId="0" fontId="3" fillId="0" borderId="5" xfId="0" applyFont="1" applyBorder="1" applyAlignment="1" applyProtection="1">
      <alignment horizontal="left" wrapText="1"/>
      <protection locked="0"/>
    </xf>
    <xf numFmtId="0" fontId="3" fillId="0" borderId="3" xfId="0" applyFont="1" applyBorder="1" applyAlignment="1" applyProtection="1">
      <alignment horizontal="left" wrapText="1"/>
      <protection locked="0"/>
    </xf>
    <xf numFmtId="0" fontId="3" fillId="0" borderId="4" xfId="0" applyFont="1" applyBorder="1" applyAlignment="1" applyProtection="1">
      <alignment horizontal="left" wrapText="1"/>
      <protection locked="0"/>
    </xf>
    <xf numFmtId="0" fontId="3" fillId="0" borderId="5" xfId="0" applyFont="1" applyBorder="1"/>
    <xf numFmtId="0" fontId="3" fillId="0" borderId="3" xfId="0" applyFont="1" applyBorder="1"/>
    <xf numFmtId="0" fontId="3" fillId="0" borderId="4" xfId="0" applyFont="1" applyBorder="1"/>
    <xf numFmtId="49" fontId="3" fillId="0" borderId="5" xfId="1" applyNumberFormat="1" applyFont="1" applyFill="1" applyBorder="1" applyAlignment="1">
      <alignment wrapText="1"/>
    </xf>
    <xf numFmtId="49" fontId="3" fillId="0" borderId="3" xfId="1" applyNumberFormat="1" applyFont="1" applyFill="1" applyBorder="1" applyAlignment="1">
      <alignment wrapText="1"/>
    </xf>
    <xf numFmtId="49" fontId="3" fillId="0" borderId="4" xfId="1" applyNumberFormat="1" applyFont="1" applyFill="1" applyBorder="1" applyAlignment="1">
      <alignment wrapText="1"/>
    </xf>
    <xf numFmtId="0" fontId="6" fillId="4" borderId="1" xfId="0" applyFont="1" applyFill="1" applyBorder="1" applyAlignment="1">
      <alignment horizontal="center" vertical="center" wrapText="1"/>
    </xf>
    <xf numFmtId="0" fontId="6"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6" fillId="6" borderId="1" xfId="0" applyFont="1" applyFill="1" applyBorder="1" applyAlignment="1">
      <alignment horizontal="center" vertical="center" wrapText="1"/>
    </xf>
    <xf numFmtId="0" fontId="6" fillId="7"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left" vertical="center" wrapText="1"/>
      <protection locked="0"/>
    </xf>
    <xf numFmtId="0" fontId="0" fillId="8" borderId="1" xfId="0" applyFill="1" applyBorder="1" applyAlignment="1">
      <alignment vertical="center"/>
    </xf>
    <xf numFmtId="11" fontId="0" fillId="8" borderId="1" xfId="0" applyNumberFormat="1" applyFill="1" applyBorder="1" applyAlignment="1">
      <alignment vertical="center"/>
    </xf>
    <xf numFmtId="11" fontId="1" fillId="9" borderId="1" xfId="0" applyNumberFormat="1" applyFont="1" applyFill="1" applyBorder="1" applyAlignment="1">
      <alignment vertical="center"/>
    </xf>
    <xf numFmtId="0" fontId="0" fillId="0" borderId="6" xfId="0" applyBorder="1" applyAlignment="1" applyProtection="1">
      <alignment wrapText="1"/>
      <protection locked="0"/>
    </xf>
    <xf numFmtId="0" fontId="2" fillId="0" borderId="1" xfId="0" applyFont="1" applyBorder="1" applyProtection="1">
      <protection locked="0"/>
    </xf>
    <xf numFmtId="0" fontId="1" fillId="10" borderId="7" xfId="0" applyFont="1" applyFill="1" applyBorder="1"/>
    <xf numFmtId="0" fontId="0" fillId="0" borderId="0" xfId="0" applyAlignment="1">
      <alignment horizontal="left"/>
    </xf>
    <xf numFmtId="11" fontId="0" fillId="0" borderId="0" xfId="0" applyNumberForma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1</xdr:col>
      <xdr:colOff>31708</xdr:colOff>
      <xdr:row>1</xdr:row>
      <xdr:rowOff>123229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8575" y="9525"/>
          <a:ext cx="1374933" cy="9233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1257300</xdr:colOff>
      <xdr:row>1</xdr:row>
      <xdr:rowOff>718224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257300" cy="92332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7"/>
  <sheetViews>
    <sheetView showGridLines="0" tabSelected="1" topLeftCell="A19" workbookViewId="0">
      <selection activeCell="D37" sqref="D37"/>
    </sheetView>
  </sheetViews>
  <sheetFormatPr defaultColWidth="8.85546875" defaultRowHeight="15" x14ac:dyDescent="0.25"/>
  <cols>
    <col min="1" max="2" width="18.85546875" customWidth="1"/>
    <col min="3" max="5" width="15.85546875" style="15" customWidth="1"/>
    <col min="6" max="6" width="14.5703125" style="15" customWidth="1"/>
    <col min="7" max="11" width="12.85546875" style="15" customWidth="1"/>
    <col min="12" max="16384" width="8.85546875" style="15"/>
  </cols>
  <sheetData>
    <row r="1" spans="1:14" customFormat="1" ht="63.75" customHeight="1" x14ac:dyDescent="0.25"/>
    <row r="2" spans="1:14" customFormat="1" ht="26.25" customHeight="1" x14ac:dyDescent="0.35">
      <c r="A2" s="16" t="s">
        <v>18</v>
      </c>
      <c r="B2" s="16"/>
      <c r="D2" s="15"/>
      <c r="L2" s="12"/>
    </row>
    <row r="3" spans="1:14" customFormat="1" ht="15" customHeight="1" x14ac:dyDescent="0.35">
      <c r="A3" s="16"/>
      <c r="B3" s="16"/>
      <c r="D3" s="15"/>
      <c r="L3" s="12"/>
    </row>
    <row r="4" spans="1:14" s="12" customFormat="1" ht="39.75" customHeight="1" x14ac:dyDescent="0.25">
      <c r="A4" s="28" t="s">
        <v>17</v>
      </c>
      <c r="B4" s="28"/>
      <c r="C4" s="28"/>
      <c r="D4" s="28"/>
      <c r="E4" s="28"/>
      <c r="F4" s="28"/>
      <c r="G4" s="28"/>
      <c r="H4" s="28"/>
      <c r="I4" s="28"/>
      <c r="J4" s="28"/>
      <c r="K4" s="28"/>
      <c r="L4" s="24"/>
    </row>
    <row r="5" spans="1:14" s="12" customFormat="1" ht="15.75" thickBot="1" x14ac:dyDescent="0.3">
      <c r="A5" s="2"/>
      <c r="B5" s="2"/>
      <c r="C5" s="1"/>
      <c r="D5" s="1"/>
      <c r="E5" s="1"/>
      <c r="F5" s="1"/>
      <c r="G5" s="1"/>
      <c r="H5" s="1"/>
      <c r="I5" s="1"/>
      <c r="J5" s="1"/>
      <c r="K5" s="1"/>
    </row>
    <row r="6" spans="1:14" s="12" customFormat="1" ht="15" customHeight="1" thickBot="1" x14ac:dyDescent="0.3">
      <c r="A6" s="42" t="s">
        <v>0</v>
      </c>
      <c r="B6" s="42"/>
      <c r="C6" s="33" t="s">
        <v>42</v>
      </c>
      <c r="D6" s="34"/>
      <c r="E6" s="34"/>
      <c r="F6" s="34"/>
      <c r="G6" s="34"/>
      <c r="H6" s="34"/>
      <c r="I6" s="34"/>
      <c r="J6" s="34"/>
      <c r="K6" s="35"/>
    </row>
    <row r="7" spans="1:14" s="12" customFormat="1" ht="15.75" thickBot="1" x14ac:dyDescent="0.3">
      <c r="A7" s="2"/>
      <c r="B7" s="2"/>
      <c r="C7" s="1"/>
      <c r="D7" s="1"/>
      <c r="E7" s="1"/>
      <c r="F7" s="1"/>
      <c r="G7" s="1"/>
      <c r="H7" s="1"/>
      <c r="I7" s="1"/>
      <c r="J7" s="1"/>
      <c r="K7" s="1"/>
    </row>
    <row r="8" spans="1:14" s="25" customFormat="1" ht="16.5" thickBot="1" x14ac:dyDescent="0.3">
      <c r="A8" s="26" t="s">
        <v>12</v>
      </c>
      <c r="B8" s="5"/>
      <c r="C8" s="50" t="s">
        <v>21</v>
      </c>
      <c r="D8" s="51"/>
      <c r="E8" s="51"/>
      <c r="F8" s="51"/>
      <c r="G8" s="51"/>
      <c r="H8" s="51"/>
      <c r="I8" s="51"/>
      <c r="J8" s="51"/>
      <c r="K8" s="52"/>
      <c r="L8" s="13"/>
      <c r="M8" s="13"/>
      <c r="N8" s="13"/>
    </row>
    <row r="9" spans="1:14" s="12" customFormat="1" ht="15.75" thickBot="1" x14ac:dyDescent="0.3">
      <c r="A9" s="2"/>
      <c r="B9" s="2"/>
      <c r="C9" s="1"/>
      <c r="D9" s="1"/>
      <c r="E9" s="1"/>
      <c r="F9" s="1"/>
      <c r="G9" s="1"/>
      <c r="H9" s="1"/>
      <c r="I9" s="1"/>
      <c r="J9" s="1"/>
      <c r="K9" s="1"/>
    </row>
    <row r="10" spans="1:14" s="12" customFormat="1" ht="16.5" thickBot="1" x14ac:dyDescent="0.3">
      <c r="A10" s="42" t="s">
        <v>15</v>
      </c>
      <c r="B10" s="42"/>
      <c r="C10" s="44" t="s">
        <v>22</v>
      </c>
      <c r="D10" s="45"/>
      <c r="E10" s="45"/>
      <c r="F10" s="45"/>
      <c r="G10" s="45"/>
      <c r="H10" s="45"/>
      <c r="I10" s="45"/>
      <c r="J10" s="45"/>
      <c r="K10" s="46"/>
    </row>
    <row r="11" spans="1:14" s="12" customFormat="1" ht="16.5" thickBot="1" x14ac:dyDescent="0.3">
      <c r="A11" s="2"/>
      <c r="B11" s="2"/>
      <c r="C11" s="3"/>
      <c r="D11" s="3"/>
      <c r="E11" s="3"/>
      <c r="F11" s="3"/>
      <c r="G11" s="3"/>
      <c r="H11" s="3"/>
      <c r="I11" s="3"/>
      <c r="J11" s="3"/>
      <c r="K11" s="3"/>
    </row>
    <row r="12" spans="1:14" s="12" customFormat="1" ht="16.5" thickBot="1" x14ac:dyDescent="0.3">
      <c r="A12" s="42" t="s">
        <v>16</v>
      </c>
      <c r="B12" s="42"/>
      <c r="C12" s="47" t="s">
        <v>23</v>
      </c>
      <c r="D12" s="48"/>
      <c r="E12" s="48"/>
      <c r="F12" s="48"/>
      <c r="G12" s="48"/>
      <c r="H12" s="48"/>
      <c r="I12" s="48"/>
      <c r="J12" s="48"/>
      <c r="K12" s="49"/>
    </row>
    <row r="13" spans="1:14" s="12" customFormat="1" ht="15.75" thickBot="1" x14ac:dyDescent="0.3">
      <c r="A13" s="2"/>
      <c r="B13" s="2"/>
      <c r="C13" s="1"/>
      <c r="D13" s="1"/>
      <c r="E13" s="1"/>
      <c r="F13" s="1"/>
      <c r="G13" s="1"/>
      <c r="H13" s="1"/>
      <c r="I13" s="1"/>
      <c r="J13" s="1"/>
      <c r="K13" s="1"/>
    </row>
    <row r="14" spans="1:14" s="12" customFormat="1" ht="16.5" thickBot="1" x14ac:dyDescent="0.3">
      <c r="A14" s="42" t="s">
        <v>7</v>
      </c>
      <c r="B14" s="42"/>
      <c r="C14" s="36" t="s">
        <v>20</v>
      </c>
      <c r="D14" s="37"/>
      <c r="E14" s="37"/>
      <c r="F14" s="37"/>
      <c r="G14" s="37"/>
      <c r="H14" s="37"/>
      <c r="I14" s="37"/>
      <c r="J14" s="37"/>
      <c r="K14" s="38"/>
    </row>
    <row r="15" spans="1:14" s="12" customFormat="1" ht="15.75" thickBot="1" x14ac:dyDescent="0.3">
      <c r="A15" s="10"/>
      <c r="B15" s="10"/>
      <c r="C15" s="21"/>
      <c r="D15" s="1"/>
      <c r="E15" s="1"/>
      <c r="F15" s="1"/>
      <c r="G15" s="1"/>
      <c r="H15" s="1"/>
      <c r="I15" s="1"/>
      <c r="J15" s="1"/>
      <c r="K15" s="1"/>
    </row>
    <row r="16" spans="1:14" s="12" customFormat="1" ht="32.25" customHeight="1" thickBot="1" x14ac:dyDescent="0.3">
      <c r="A16" s="43" t="s">
        <v>6</v>
      </c>
      <c r="B16" s="43"/>
      <c r="C16" s="39" t="s">
        <v>61</v>
      </c>
      <c r="D16" s="40"/>
      <c r="E16" s="40"/>
      <c r="F16" s="40"/>
      <c r="G16" s="40"/>
      <c r="H16" s="40"/>
      <c r="I16" s="40"/>
      <c r="J16" s="40"/>
      <c r="K16" s="41"/>
    </row>
    <row r="17" spans="1:20" s="12" customFormat="1" ht="15.75" thickBot="1" x14ac:dyDescent="0.3">
      <c r="A17" s="10"/>
      <c r="B17" s="10"/>
      <c r="C17" s="1"/>
      <c r="D17" s="1"/>
      <c r="E17" s="1"/>
      <c r="F17" s="1"/>
      <c r="G17" s="1"/>
      <c r="H17" s="1"/>
      <c r="I17" s="1"/>
      <c r="J17" s="1"/>
      <c r="K17" s="1"/>
    </row>
    <row r="18" spans="1:20" s="12" customFormat="1" ht="76.5" customHeight="1" thickBot="1" x14ac:dyDescent="0.3">
      <c r="A18" s="29" t="s">
        <v>5</v>
      </c>
      <c r="B18" s="29"/>
      <c r="C18" s="30" t="s">
        <v>62</v>
      </c>
      <c r="D18" s="31"/>
      <c r="E18" s="31"/>
      <c r="F18" s="31"/>
      <c r="G18" s="31"/>
      <c r="H18" s="31"/>
      <c r="I18" s="31"/>
      <c r="J18" s="31"/>
      <c r="K18" s="32"/>
      <c r="L18" s="11"/>
      <c r="M18" s="11"/>
      <c r="N18" s="11"/>
    </row>
    <row r="19" spans="1:20" s="12" customFormat="1" ht="15.75" customHeight="1" thickBot="1" x14ac:dyDescent="0.3">
      <c r="A19" s="11"/>
      <c r="B19" s="11"/>
      <c r="C19" s="4"/>
      <c r="D19" s="4"/>
      <c r="E19" s="4"/>
      <c r="F19" s="4"/>
      <c r="G19" s="4"/>
      <c r="H19" s="4"/>
      <c r="I19" s="4"/>
      <c r="J19" s="4"/>
      <c r="K19" s="4"/>
      <c r="L19" s="11"/>
      <c r="M19" s="11"/>
      <c r="N19" s="11"/>
    </row>
    <row r="20" spans="1:20" s="12" customFormat="1" ht="15.75" thickBot="1" x14ac:dyDescent="0.3">
      <c r="A20" s="27" t="s">
        <v>19</v>
      </c>
      <c r="B20" s="27"/>
      <c r="C20" s="27"/>
      <c r="D20" s="27"/>
      <c r="E20" s="27"/>
      <c r="F20" s="27"/>
      <c r="G20" s="27"/>
      <c r="H20" s="27"/>
      <c r="I20" s="27"/>
      <c r="J20" s="27"/>
      <c r="K20" s="27"/>
      <c r="L20" s="11"/>
      <c r="M20" s="11"/>
      <c r="N20" s="20"/>
    </row>
    <row r="21" spans="1:20" s="19" customFormat="1" ht="63" x14ac:dyDescent="0.25">
      <c r="A21" s="53" t="s">
        <v>24</v>
      </c>
      <c r="B21" s="53" t="s">
        <v>25</v>
      </c>
      <c r="C21" s="53" t="s">
        <v>26</v>
      </c>
      <c r="D21" s="53" t="s">
        <v>76</v>
      </c>
      <c r="E21" s="54" t="s">
        <v>63</v>
      </c>
      <c r="F21" s="55" t="s">
        <v>64</v>
      </c>
      <c r="G21" s="56" t="s">
        <v>65</v>
      </c>
      <c r="H21" s="56" t="s">
        <v>66</v>
      </c>
      <c r="I21" s="56" t="s">
        <v>67</v>
      </c>
      <c r="J21" s="56" t="s">
        <v>66</v>
      </c>
      <c r="K21" s="56" t="s">
        <v>68</v>
      </c>
      <c r="L21" s="56" t="s">
        <v>69</v>
      </c>
      <c r="M21" s="56" t="s">
        <v>69</v>
      </c>
      <c r="N21" s="54" t="s">
        <v>70</v>
      </c>
      <c r="O21" s="54" t="s">
        <v>71</v>
      </c>
      <c r="P21" s="56" t="s">
        <v>72</v>
      </c>
      <c r="Q21" s="56" t="s">
        <v>73</v>
      </c>
      <c r="R21" s="56" t="s">
        <v>74</v>
      </c>
      <c r="S21" s="57" t="s">
        <v>75</v>
      </c>
      <c r="T21" s="54"/>
    </row>
    <row r="22" spans="1:20" s="19" customFormat="1" ht="15.75" x14ac:dyDescent="0.25">
      <c r="A22" s="7" t="s">
        <v>27</v>
      </c>
      <c r="B22" s="7" t="s">
        <v>43</v>
      </c>
      <c r="C22" s="6">
        <v>1</v>
      </c>
      <c r="D22" s="6" t="s">
        <v>58</v>
      </c>
      <c r="E22" s="6">
        <v>1</v>
      </c>
      <c r="F22" s="58">
        <v>150</v>
      </c>
      <c r="G22" s="59">
        <v>692.15</v>
      </c>
      <c r="H22" s="59">
        <f>G22+F22</f>
        <v>842.15</v>
      </c>
      <c r="I22" s="59">
        <v>430</v>
      </c>
      <c r="J22" s="59">
        <v>780</v>
      </c>
      <c r="K22" s="59">
        <v>470</v>
      </c>
      <c r="L22" s="59">
        <f>I22/H22</f>
        <v>0.51059787448791782</v>
      </c>
      <c r="M22" s="59">
        <f>K22/J22</f>
        <v>0.60256410256410253</v>
      </c>
      <c r="N22" s="59">
        <f>M22*L22</f>
        <v>0.30766795001195046</v>
      </c>
      <c r="O22" s="59">
        <f>1/N22</f>
        <v>3.2502572983671452</v>
      </c>
      <c r="P22" s="60">
        <v>12753.381589178754</v>
      </c>
      <c r="Q22" s="61">
        <f>P22*E22</f>
        <v>12753.381589178754</v>
      </c>
      <c r="R22" s="60">
        <f>Q22*100</f>
        <v>1275338.1589178755</v>
      </c>
      <c r="S22" s="61">
        <f>(R22*O22)/F22</f>
        <v>27634.514392726283</v>
      </c>
      <c r="T22" s="63"/>
    </row>
    <row r="23" spans="1:20" s="19" customFormat="1" ht="15.75" x14ac:dyDescent="0.25">
      <c r="A23" s="7" t="s">
        <v>28</v>
      </c>
      <c r="B23" s="7" t="s">
        <v>44</v>
      </c>
      <c r="C23" s="6">
        <v>1</v>
      </c>
      <c r="D23" s="6" t="s">
        <v>58</v>
      </c>
      <c r="E23" s="6">
        <v>1</v>
      </c>
      <c r="F23" s="58">
        <v>150</v>
      </c>
      <c r="G23" s="59">
        <v>692.15</v>
      </c>
      <c r="H23" s="59">
        <f t="shared" ref="H23:H36" si="0">G23+F23</f>
        <v>842.15</v>
      </c>
      <c r="I23" s="59">
        <v>430</v>
      </c>
      <c r="J23" s="59">
        <v>780</v>
      </c>
      <c r="K23" s="59">
        <v>470</v>
      </c>
      <c r="L23" s="59">
        <f t="shared" ref="L23:L36" si="1">I23/H23</f>
        <v>0.51059787448791782</v>
      </c>
      <c r="M23" s="59">
        <f t="shared" ref="M23:M36" si="2">K23/J23</f>
        <v>0.60256410256410253</v>
      </c>
      <c r="N23" s="59">
        <f t="shared" ref="N23:N36" si="3">M23*L23</f>
        <v>0.30766795001195046</v>
      </c>
      <c r="O23" s="59">
        <f t="shared" ref="O23:O36" si="4">1/N23</f>
        <v>3.2502572983671452</v>
      </c>
      <c r="P23" s="60">
        <v>14221.576804631513</v>
      </c>
      <c r="Q23" s="61">
        <f t="shared" ref="Q23:Q36" si="5">P23*E23</f>
        <v>14221.576804631513</v>
      </c>
      <c r="R23" s="60">
        <f t="shared" ref="R23:R36" si="6">Q23*100</f>
        <v>1422157.6804631513</v>
      </c>
      <c r="S23" s="61">
        <f t="shared" ref="S23:S36" si="7">(R23*O23)/F23</f>
        <v>30815.855869028321</v>
      </c>
      <c r="T23" s="63"/>
    </row>
    <row r="24" spans="1:20" s="19" customFormat="1" ht="15.75" x14ac:dyDescent="0.25">
      <c r="A24" s="7" t="s">
        <v>29</v>
      </c>
      <c r="B24" s="7" t="s">
        <v>45</v>
      </c>
      <c r="C24" s="6">
        <v>1</v>
      </c>
      <c r="D24" s="6" t="s">
        <v>58</v>
      </c>
      <c r="E24" s="6">
        <v>1</v>
      </c>
      <c r="F24" s="58">
        <v>150</v>
      </c>
      <c r="G24" s="59">
        <v>692.15</v>
      </c>
      <c r="H24" s="59">
        <f t="shared" si="0"/>
        <v>842.15</v>
      </c>
      <c r="I24" s="59">
        <v>430</v>
      </c>
      <c r="J24" s="59">
        <v>780</v>
      </c>
      <c r="K24" s="59">
        <v>470</v>
      </c>
      <c r="L24" s="59">
        <f t="shared" si="1"/>
        <v>0.51059787448791782</v>
      </c>
      <c r="M24" s="59">
        <f t="shared" si="2"/>
        <v>0.60256410256410253</v>
      </c>
      <c r="N24" s="59">
        <f t="shared" si="3"/>
        <v>0.30766795001195046</v>
      </c>
      <c r="O24" s="59">
        <f t="shared" si="4"/>
        <v>3.2502572983671452</v>
      </c>
      <c r="P24" s="60">
        <v>12703.79949481939</v>
      </c>
      <c r="Q24" s="61">
        <f t="shared" si="5"/>
        <v>12703.79949481939</v>
      </c>
      <c r="R24" s="60">
        <f t="shared" si="6"/>
        <v>1270379.949481939</v>
      </c>
      <c r="S24" s="61">
        <f t="shared" si="7"/>
        <v>27527.078016686381</v>
      </c>
      <c r="T24" s="63"/>
    </row>
    <row r="25" spans="1:20" s="19" customFormat="1" ht="15.75" x14ac:dyDescent="0.25">
      <c r="A25" s="7" t="s">
        <v>30</v>
      </c>
      <c r="B25" s="7" t="s">
        <v>46</v>
      </c>
      <c r="C25" s="6">
        <v>1</v>
      </c>
      <c r="D25" s="6" t="s">
        <v>58</v>
      </c>
      <c r="E25" s="6">
        <v>1</v>
      </c>
      <c r="F25" s="58">
        <v>150</v>
      </c>
      <c r="G25" s="59">
        <v>692.15</v>
      </c>
      <c r="H25" s="59">
        <f t="shared" si="0"/>
        <v>842.15</v>
      </c>
      <c r="I25" s="59">
        <v>430</v>
      </c>
      <c r="J25" s="59">
        <v>780</v>
      </c>
      <c r="K25" s="59">
        <v>470</v>
      </c>
      <c r="L25" s="59">
        <f t="shared" si="1"/>
        <v>0.51059787448791782</v>
      </c>
      <c r="M25" s="59">
        <f t="shared" si="2"/>
        <v>0.60256410256410253</v>
      </c>
      <c r="N25" s="59">
        <f t="shared" si="3"/>
        <v>0.30766795001195046</v>
      </c>
      <c r="O25" s="59">
        <f t="shared" si="4"/>
        <v>3.2502572983671452</v>
      </c>
      <c r="P25" s="60">
        <v>5569.7678967701795</v>
      </c>
      <c r="Q25" s="61">
        <f t="shared" si="5"/>
        <v>5569.7678967701795</v>
      </c>
      <c r="R25" s="60">
        <f t="shared" si="6"/>
        <v>556976.78967701795</v>
      </c>
      <c r="S25" s="61">
        <f t="shared" si="7"/>
        <v>12068.7858377922</v>
      </c>
      <c r="T25" s="63"/>
    </row>
    <row r="26" spans="1:20" s="19" customFormat="1" ht="15.75" x14ac:dyDescent="0.25">
      <c r="A26" s="7" t="s">
        <v>31</v>
      </c>
      <c r="B26" s="7" t="s">
        <v>47</v>
      </c>
      <c r="C26" s="6">
        <v>1</v>
      </c>
      <c r="D26" s="6" t="s">
        <v>58</v>
      </c>
      <c r="E26" s="6">
        <v>1</v>
      </c>
      <c r="F26" s="58">
        <v>150</v>
      </c>
      <c r="G26" s="59">
        <v>692.15</v>
      </c>
      <c r="H26" s="59">
        <f t="shared" si="0"/>
        <v>842.15</v>
      </c>
      <c r="I26" s="59">
        <v>430</v>
      </c>
      <c r="J26" s="59">
        <v>780</v>
      </c>
      <c r="K26" s="59">
        <v>470</v>
      </c>
      <c r="L26" s="59">
        <f t="shared" si="1"/>
        <v>0.51059787448791782</v>
      </c>
      <c r="M26" s="59">
        <f t="shared" si="2"/>
        <v>0.60256410256410253</v>
      </c>
      <c r="N26" s="59">
        <f t="shared" si="3"/>
        <v>0.30766795001195046</v>
      </c>
      <c r="O26" s="59">
        <f t="shared" si="4"/>
        <v>3.2502572983671452</v>
      </c>
      <c r="P26" s="60">
        <v>24732.56496363457</v>
      </c>
      <c r="Q26" s="61">
        <f t="shared" si="5"/>
        <v>24732.56496363457</v>
      </c>
      <c r="R26" s="60">
        <f t="shared" si="6"/>
        <v>2473256.4963634568</v>
      </c>
      <c r="S26" s="61">
        <f t="shared" si="7"/>
        <v>53591.466520261871</v>
      </c>
      <c r="T26" s="63"/>
    </row>
    <row r="27" spans="1:20" s="19" customFormat="1" ht="15.75" x14ac:dyDescent="0.25">
      <c r="A27" s="7" t="s">
        <v>32</v>
      </c>
      <c r="B27" s="7" t="s">
        <v>48</v>
      </c>
      <c r="C27" s="6">
        <v>2</v>
      </c>
      <c r="D27" s="6" t="s">
        <v>59</v>
      </c>
      <c r="E27" s="6">
        <v>1</v>
      </c>
      <c r="F27" s="58">
        <v>150</v>
      </c>
      <c r="G27" s="59">
        <v>692.15</v>
      </c>
      <c r="H27" s="59">
        <f t="shared" si="0"/>
        <v>842.15</v>
      </c>
      <c r="I27" s="59">
        <v>430</v>
      </c>
      <c r="J27" s="59">
        <v>780</v>
      </c>
      <c r="K27" s="59">
        <v>470</v>
      </c>
      <c r="L27" s="59">
        <f t="shared" si="1"/>
        <v>0.51059787448791782</v>
      </c>
      <c r="M27" s="59">
        <f t="shared" si="2"/>
        <v>0.60256410256410253</v>
      </c>
      <c r="N27" s="59">
        <f t="shared" si="3"/>
        <v>0.30766795001195046</v>
      </c>
      <c r="O27" s="59">
        <f t="shared" si="4"/>
        <v>3.2502572983671452</v>
      </c>
      <c r="P27" s="60">
        <v>145573.82898431274</v>
      </c>
      <c r="Q27" s="61">
        <f t="shared" si="5"/>
        <v>145573.82898431274</v>
      </c>
      <c r="R27" s="60">
        <f t="shared" si="6"/>
        <v>14557382.898431275</v>
      </c>
      <c r="S27" s="61">
        <f t="shared" si="7"/>
        <v>315434.93340500875</v>
      </c>
      <c r="T27" s="63"/>
    </row>
    <row r="28" spans="1:20" s="19" customFormat="1" ht="15.75" x14ac:dyDescent="0.25">
      <c r="A28" s="7" t="s">
        <v>33</v>
      </c>
      <c r="B28" s="7" t="s">
        <v>49</v>
      </c>
      <c r="C28" s="6">
        <v>2</v>
      </c>
      <c r="D28" s="6" t="s">
        <v>59</v>
      </c>
      <c r="E28" s="6">
        <v>1</v>
      </c>
      <c r="F28" s="58">
        <v>150</v>
      </c>
      <c r="G28" s="59">
        <v>692.15</v>
      </c>
      <c r="H28" s="59">
        <f t="shared" si="0"/>
        <v>842.15</v>
      </c>
      <c r="I28" s="59">
        <v>430</v>
      </c>
      <c r="J28" s="59">
        <v>780</v>
      </c>
      <c r="K28" s="59">
        <v>470</v>
      </c>
      <c r="L28" s="59">
        <f t="shared" si="1"/>
        <v>0.51059787448791782</v>
      </c>
      <c r="M28" s="59">
        <f t="shared" si="2"/>
        <v>0.60256410256410253</v>
      </c>
      <c r="N28" s="59">
        <f t="shared" si="3"/>
        <v>0.30766795001195046</v>
      </c>
      <c r="O28" s="59">
        <f t="shared" si="4"/>
        <v>3.2502572983671452</v>
      </c>
      <c r="P28" s="60">
        <v>113227.1229245119</v>
      </c>
      <c r="Q28" s="61">
        <f t="shared" si="5"/>
        <v>113227.1229245119</v>
      </c>
      <c r="R28" s="60">
        <f t="shared" si="6"/>
        <v>11322712.29245119</v>
      </c>
      <c r="S28" s="61">
        <f t="shared" si="7"/>
        <v>245344.85510567247</v>
      </c>
      <c r="T28" s="63"/>
    </row>
    <row r="29" spans="1:20" s="19" customFormat="1" ht="15.75" x14ac:dyDescent="0.25">
      <c r="A29" s="7" t="s">
        <v>34</v>
      </c>
      <c r="B29" s="7" t="s">
        <v>50</v>
      </c>
      <c r="C29" s="6">
        <v>2</v>
      </c>
      <c r="D29" s="6" t="s">
        <v>59</v>
      </c>
      <c r="E29" s="6">
        <v>1</v>
      </c>
      <c r="F29" s="58">
        <v>150</v>
      </c>
      <c r="G29" s="59">
        <v>692.15</v>
      </c>
      <c r="H29" s="59">
        <f t="shared" si="0"/>
        <v>842.15</v>
      </c>
      <c r="I29" s="59">
        <v>430</v>
      </c>
      <c r="J29" s="59">
        <v>780</v>
      </c>
      <c r="K29" s="59">
        <v>470</v>
      </c>
      <c r="L29" s="59">
        <f t="shared" si="1"/>
        <v>0.51059787448791782</v>
      </c>
      <c r="M29" s="59">
        <f t="shared" si="2"/>
        <v>0.60256410256410253</v>
      </c>
      <c r="N29" s="59">
        <f t="shared" si="3"/>
        <v>0.30766795001195046</v>
      </c>
      <c r="O29" s="59">
        <f t="shared" si="4"/>
        <v>3.2502572983671452</v>
      </c>
      <c r="P29" s="60">
        <v>82953.159109332177</v>
      </c>
      <c r="Q29" s="61">
        <f t="shared" si="5"/>
        <v>82953.159109332177</v>
      </c>
      <c r="R29" s="60">
        <f t="shared" si="6"/>
        <v>8295315.910933218</v>
      </c>
      <c r="S29" s="61">
        <f t="shared" si="7"/>
        <v>179746.07387847864</v>
      </c>
      <c r="T29" s="63"/>
    </row>
    <row r="30" spans="1:20" s="19" customFormat="1" ht="15.75" x14ac:dyDescent="0.25">
      <c r="A30" s="7" t="s">
        <v>35</v>
      </c>
      <c r="B30" s="7" t="s">
        <v>51</v>
      </c>
      <c r="C30" s="6">
        <v>2</v>
      </c>
      <c r="D30" s="6" t="s">
        <v>59</v>
      </c>
      <c r="E30" s="6">
        <v>1</v>
      </c>
      <c r="F30" s="58">
        <v>150</v>
      </c>
      <c r="G30" s="59">
        <v>692.15</v>
      </c>
      <c r="H30" s="59">
        <f t="shared" si="0"/>
        <v>842.15</v>
      </c>
      <c r="I30" s="59">
        <v>430</v>
      </c>
      <c r="J30" s="59">
        <v>780</v>
      </c>
      <c r="K30" s="59">
        <v>470</v>
      </c>
      <c r="L30" s="59">
        <f t="shared" si="1"/>
        <v>0.51059787448791782</v>
      </c>
      <c r="M30" s="59">
        <f t="shared" si="2"/>
        <v>0.60256410256410253</v>
      </c>
      <c r="N30" s="59">
        <f t="shared" si="3"/>
        <v>0.30766795001195046</v>
      </c>
      <c r="O30" s="59">
        <f t="shared" si="4"/>
        <v>3.2502572983671452</v>
      </c>
      <c r="P30" s="60">
        <v>59527.283708526884</v>
      </c>
      <c r="Q30" s="61">
        <f t="shared" si="5"/>
        <v>59527.283708526884</v>
      </c>
      <c r="R30" s="60">
        <f t="shared" si="6"/>
        <v>5952728.3708526883</v>
      </c>
      <c r="S30" s="61">
        <f t="shared" si="7"/>
        <v>128985.9922170741</v>
      </c>
      <c r="T30" s="63"/>
    </row>
    <row r="31" spans="1:20" s="19" customFormat="1" ht="15.75" x14ac:dyDescent="0.25">
      <c r="A31" s="7" t="s">
        <v>36</v>
      </c>
      <c r="B31" s="7" t="s">
        <v>52</v>
      </c>
      <c r="C31" s="6">
        <v>2</v>
      </c>
      <c r="D31" s="6" t="s">
        <v>59</v>
      </c>
      <c r="E31" s="6">
        <v>1</v>
      </c>
      <c r="F31" s="58">
        <v>150</v>
      </c>
      <c r="G31" s="59">
        <v>692.15</v>
      </c>
      <c r="H31" s="59">
        <f t="shared" si="0"/>
        <v>842.15</v>
      </c>
      <c r="I31" s="59">
        <v>430</v>
      </c>
      <c r="J31" s="59">
        <v>780</v>
      </c>
      <c r="K31" s="59">
        <v>470</v>
      </c>
      <c r="L31" s="59">
        <f t="shared" si="1"/>
        <v>0.51059787448791782</v>
      </c>
      <c r="M31" s="59">
        <f t="shared" si="2"/>
        <v>0.60256410256410253</v>
      </c>
      <c r="N31" s="59">
        <f t="shared" si="3"/>
        <v>0.30766795001195046</v>
      </c>
      <c r="O31" s="59">
        <f t="shared" si="4"/>
        <v>3.2502572983671452</v>
      </c>
      <c r="P31" s="60">
        <v>88108.350833581047</v>
      </c>
      <c r="Q31" s="61">
        <f t="shared" si="5"/>
        <v>88108.350833581047</v>
      </c>
      <c r="R31" s="60">
        <f t="shared" si="6"/>
        <v>8810835.0833581053</v>
      </c>
      <c r="S31" s="61">
        <f t="shared" si="7"/>
        <v>190916.54022929317</v>
      </c>
      <c r="T31" s="63"/>
    </row>
    <row r="32" spans="1:20" s="19" customFormat="1" ht="15.75" x14ac:dyDescent="0.25">
      <c r="A32" s="7" t="s">
        <v>37</v>
      </c>
      <c r="B32" s="7" t="s">
        <v>53</v>
      </c>
      <c r="C32" s="6">
        <v>3</v>
      </c>
      <c r="D32" s="6" t="s">
        <v>60</v>
      </c>
      <c r="E32" s="6">
        <v>1</v>
      </c>
      <c r="F32" s="58">
        <v>150</v>
      </c>
      <c r="G32" s="59">
        <v>692.15</v>
      </c>
      <c r="H32" s="59">
        <f t="shared" si="0"/>
        <v>842.15</v>
      </c>
      <c r="I32" s="59">
        <v>430</v>
      </c>
      <c r="J32" s="59">
        <v>780</v>
      </c>
      <c r="K32" s="59">
        <v>470</v>
      </c>
      <c r="L32" s="59">
        <f t="shared" si="1"/>
        <v>0.51059787448791782</v>
      </c>
      <c r="M32" s="59">
        <f t="shared" si="2"/>
        <v>0.60256410256410253</v>
      </c>
      <c r="N32" s="59">
        <f t="shared" si="3"/>
        <v>0.30766795001195046</v>
      </c>
      <c r="O32" s="59">
        <f t="shared" si="4"/>
        <v>3.2502572983671452</v>
      </c>
      <c r="P32" s="60">
        <v>101259.83203783103</v>
      </c>
      <c r="Q32" s="61">
        <f t="shared" si="5"/>
        <v>101259.83203783103</v>
      </c>
      <c r="R32" s="60">
        <f t="shared" si="6"/>
        <v>10125983.203783102</v>
      </c>
      <c r="S32" s="61">
        <f t="shared" si="7"/>
        <v>219413.67207492772</v>
      </c>
      <c r="T32" s="63"/>
    </row>
    <row r="33" spans="1:20" s="19" customFormat="1" ht="15.75" x14ac:dyDescent="0.25">
      <c r="A33" s="7" t="s">
        <v>38</v>
      </c>
      <c r="B33" s="7" t="s">
        <v>54</v>
      </c>
      <c r="C33" s="6">
        <v>3</v>
      </c>
      <c r="D33" s="6" t="s">
        <v>60</v>
      </c>
      <c r="E33" s="6">
        <v>1</v>
      </c>
      <c r="F33" s="58">
        <v>150</v>
      </c>
      <c r="G33" s="59">
        <v>692.15</v>
      </c>
      <c r="H33" s="59">
        <f t="shared" si="0"/>
        <v>842.15</v>
      </c>
      <c r="I33" s="59">
        <v>430</v>
      </c>
      <c r="J33" s="59">
        <v>780</v>
      </c>
      <c r="K33" s="59">
        <v>470</v>
      </c>
      <c r="L33" s="59">
        <f t="shared" si="1"/>
        <v>0.51059787448791782</v>
      </c>
      <c r="M33" s="59">
        <f t="shared" si="2"/>
        <v>0.60256410256410253</v>
      </c>
      <c r="N33" s="59">
        <f t="shared" si="3"/>
        <v>0.30766795001195046</v>
      </c>
      <c r="O33" s="59">
        <f t="shared" si="4"/>
        <v>3.2502572983671452</v>
      </c>
      <c r="P33" s="60">
        <v>145319.79908549224</v>
      </c>
      <c r="Q33" s="61">
        <f t="shared" si="5"/>
        <v>145319.79908549224</v>
      </c>
      <c r="R33" s="60">
        <f t="shared" si="6"/>
        <v>14531979.908549223</v>
      </c>
      <c r="S33" s="61">
        <f t="shared" si="7"/>
        <v>314884.49171657884</v>
      </c>
      <c r="T33" s="63"/>
    </row>
    <row r="34" spans="1:20" s="19" customFormat="1" ht="15.75" x14ac:dyDescent="0.25">
      <c r="A34" s="7" t="s">
        <v>39</v>
      </c>
      <c r="B34" s="7" t="s">
        <v>55</v>
      </c>
      <c r="C34" s="6">
        <v>3</v>
      </c>
      <c r="D34" s="6" t="s">
        <v>60</v>
      </c>
      <c r="E34" s="6">
        <v>1</v>
      </c>
      <c r="F34" s="58">
        <v>150</v>
      </c>
      <c r="G34" s="59">
        <v>692.15</v>
      </c>
      <c r="H34" s="59">
        <f t="shared" si="0"/>
        <v>842.15</v>
      </c>
      <c r="I34" s="59">
        <v>430</v>
      </c>
      <c r="J34" s="59">
        <v>780</v>
      </c>
      <c r="K34" s="59">
        <v>470</v>
      </c>
      <c r="L34" s="59">
        <f t="shared" si="1"/>
        <v>0.51059787448791782</v>
      </c>
      <c r="M34" s="59">
        <f t="shared" si="2"/>
        <v>0.60256410256410253</v>
      </c>
      <c r="N34" s="59">
        <f t="shared" si="3"/>
        <v>0.30766795001195046</v>
      </c>
      <c r="O34" s="59">
        <f t="shared" si="4"/>
        <v>3.2502572983671452</v>
      </c>
      <c r="P34" s="60">
        <v>119632.40912612125</v>
      </c>
      <c r="Q34" s="61">
        <f t="shared" si="5"/>
        <v>119632.40912612125</v>
      </c>
      <c r="R34" s="60">
        <f t="shared" si="6"/>
        <v>11963240.912612125</v>
      </c>
      <c r="S34" s="61">
        <f t="shared" si="7"/>
        <v>259224.07392227993</v>
      </c>
      <c r="T34" s="63"/>
    </row>
    <row r="35" spans="1:20" s="19" customFormat="1" ht="15.75" x14ac:dyDescent="0.25">
      <c r="A35" s="7" t="s">
        <v>40</v>
      </c>
      <c r="B35" s="7" t="s">
        <v>56</v>
      </c>
      <c r="C35" s="6">
        <v>3</v>
      </c>
      <c r="D35" s="6" t="s">
        <v>60</v>
      </c>
      <c r="E35" s="6">
        <v>1</v>
      </c>
      <c r="F35" s="58">
        <v>150</v>
      </c>
      <c r="G35" s="59">
        <v>692.15</v>
      </c>
      <c r="H35" s="59">
        <f t="shared" si="0"/>
        <v>842.15</v>
      </c>
      <c r="I35" s="59">
        <v>430</v>
      </c>
      <c r="J35" s="59">
        <v>780</v>
      </c>
      <c r="K35" s="59">
        <v>470</v>
      </c>
      <c r="L35" s="59">
        <f t="shared" si="1"/>
        <v>0.51059787448791782</v>
      </c>
      <c r="M35" s="59">
        <f t="shared" si="2"/>
        <v>0.60256410256410253</v>
      </c>
      <c r="N35" s="59">
        <f t="shared" si="3"/>
        <v>0.30766795001195046</v>
      </c>
      <c r="O35" s="59">
        <f t="shared" si="4"/>
        <v>3.2502572983671452</v>
      </c>
      <c r="P35" s="60">
        <v>65460.798277315058</v>
      </c>
      <c r="Q35" s="61">
        <f t="shared" si="5"/>
        <v>65460.798277315058</v>
      </c>
      <c r="R35" s="60">
        <f t="shared" si="6"/>
        <v>6546079.827731506</v>
      </c>
      <c r="S35" s="61">
        <f t="shared" si="7"/>
        <v>141842.95823852182</v>
      </c>
      <c r="T35" s="63"/>
    </row>
    <row r="36" spans="1:20" s="19" customFormat="1" ht="15.75" x14ac:dyDescent="0.25">
      <c r="A36" s="7" t="s">
        <v>41</v>
      </c>
      <c r="B36" s="7" t="s">
        <v>57</v>
      </c>
      <c r="C36" s="6">
        <v>3</v>
      </c>
      <c r="D36" s="6" t="s">
        <v>60</v>
      </c>
      <c r="E36" s="6">
        <v>1</v>
      </c>
      <c r="F36" s="58">
        <v>150</v>
      </c>
      <c r="G36" s="59">
        <v>692.15</v>
      </c>
      <c r="H36" s="59">
        <f t="shared" si="0"/>
        <v>842.15</v>
      </c>
      <c r="I36" s="59">
        <v>430</v>
      </c>
      <c r="J36" s="59">
        <v>780</v>
      </c>
      <c r="K36" s="59">
        <v>470</v>
      </c>
      <c r="L36" s="59">
        <f t="shared" si="1"/>
        <v>0.51059787448791782</v>
      </c>
      <c r="M36" s="59">
        <f t="shared" si="2"/>
        <v>0.60256410256410253</v>
      </c>
      <c r="N36" s="59">
        <f t="shared" si="3"/>
        <v>0.30766795001195046</v>
      </c>
      <c r="O36" s="59">
        <f t="shared" si="4"/>
        <v>3.2502572983671452</v>
      </c>
      <c r="P36" s="60">
        <v>58276.891049287377</v>
      </c>
      <c r="Q36" s="61">
        <f t="shared" si="5"/>
        <v>58276.891049287377</v>
      </c>
      <c r="R36" s="60">
        <f t="shared" si="6"/>
        <v>5827689.1049287375</v>
      </c>
      <c r="S36" s="61">
        <f t="shared" si="7"/>
        <v>126276.59363939551</v>
      </c>
      <c r="T36" s="63"/>
    </row>
    <row r="37" spans="1:20" x14ac:dyDescent="0.25">
      <c r="A37" s="62"/>
      <c r="B37" s="62"/>
      <c r="C37" s="62"/>
      <c r="D37" s="62"/>
      <c r="E37" s="62"/>
      <c r="F37" s="62"/>
      <c r="G37" s="62"/>
      <c r="H37" s="62"/>
      <c r="I37" s="62"/>
      <c r="J37" s="62"/>
      <c r="K37" s="62"/>
    </row>
  </sheetData>
  <mergeCells count="15">
    <mergeCell ref="A20:K20"/>
    <mergeCell ref="A4:K4"/>
    <mergeCell ref="A18:B18"/>
    <mergeCell ref="C18:K18"/>
    <mergeCell ref="C6:K6"/>
    <mergeCell ref="C14:K14"/>
    <mergeCell ref="C16:K16"/>
    <mergeCell ref="A6:B6"/>
    <mergeCell ref="A14:B14"/>
    <mergeCell ref="A16:B16"/>
    <mergeCell ref="A10:B10"/>
    <mergeCell ref="C10:K10"/>
    <mergeCell ref="A12:B12"/>
    <mergeCell ref="C12:K12"/>
    <mergeCell ref="C8:K8"/>
  </mergeCells>
  <pageMargins left="0.7" right="0.7" top="0.75" bottom="0.75" header="0.3" footer="0.3"/>
  <pageSetup scale="5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FB43-739C-42C7-9A08-AE12DF48B8C5}">
  <dimension ref="A1:C16"/>
  <sheetViews>
    <sheetView workbookViewId="0">
      <selection activeCell="C9" sqref="C9"/>
    </sheetView>
  </sheetViews>
  <sheetFormatPr defaultRowHeight="15" x14ac:dyDescent="0.25"/>
  <cols>
    <col min="1" max="1" width="11.5703125" bestFit="1" customWidth="1"/>
    <col min="2" max="2" width="19" bestFit="1" customWidth="1"/>
    <col min="3" max="3" width="18" bestFit="1" customWidth="1"/>
  </cols>
  <sheetData>
    <row r="1" spans="1:3" x14ac:dyDescent="0.25">
      <c r="A1" s="64" t="s">
        <v>77</v>
      </c>
      <c r="B1" s="64" t="s">
        <v>78</v>
      </c>
      <c r="C1" s="64" t="s">
        <v>79</v>
      </c>
    </row>
    <row r="2" spans="1:3" x14ac:dyDescent="0.25">
      <c r="A2" s="65" t="s">
        <v>27</v>
      </c>
      <c r="B2" s="66">
        <v>12753.381589178754</v>
      </c>
      <c r="C2" s="66">
        <v>6702.6575919448178</v>
      </c>
    </row>
    <row r="3" spans="1:3" x14ac:dyDescent="0.25">
      <c r="A3" s="65" t="s">
        <v>28</v>
      </c>
      <c r="B3" s="66">
        <v>14221.576804631513</v>
      </c>
      <c r="C3" s="66">
        <v>9612.9011503962101</v>
      </c>
    </row>
    <row r="4" spans="1:3" x14ac:dyDescent="0.25">
      <c r="A4" s="65" t="s">
        <v>29</v>
      </c>
      <c r="B4" s="66">
        <v>12703.79949481939</v>
      </c>
      <c r="C4" s="66">
        <v>792.31846352178502</v>
      </c>
    </row>
    <row r="5" spans="1:3" x14ac:dyDescent="0.25">
      <c r="A5" s="65" t="s">
        <v>30</v>
      </c>
      <c r="B5" s="66">
        <v>5569.7678967701795</v>
      </c>
      <c r="C5" s="66">
        <v>1735.5394382919919</v>
      </c>
    </row>
    <row r="6" spans="1:3" x14ac:dyDescent="0.25">
      <c r="A6" s="65" t="s">
        <v>31</v>
      </c>
      <c r="B6" s="66">
        <v>24732.56496363457</v>
      </c>
      <c r="C6" s="66">
        <v>11044.046134632636</v>
      </c>
    </row>
    <row r="7" spans="1:3" x14ac:dyDescent="0.25">
      <c r="A7" s="65" t="s">
        <v>32</v>
      </c>
      <c r="B7" s="66">
        <v>145573.82898431274</v>
      </c>
      <c r="C7" s="66">
        <v>21705.195054941443</v>
      </c>
    </row>
    <row r="8" spans="1:3" x14ac:dyDescent="0.25">
      <c r="A8" s="65" t="s">
        <v>33</v>
      </c>
      <c r="B8" s="66">
        <v>113227.1229245119</v>
      </c>
      <c r="C8" s="66">
        <v>20329.469436917134</v>
      </c>
    </row>
    <row r="9" spans="1:3" x14ac:dyDescent="0.25">
      <c r="A9" s="65" t="s">
        <v>34</v>
      </c>
      <c r="B9" s="66">
        <v>82953.159109332177</v>
      </c>
      <c r="C9" s="66">
        <v>13860.889299753486</v>
      </c>
    </row>
    <row r="10" spans="1:3" x14ac:dyDescent="0.25">
      <c r="A10" s="65" t="s">
        <v>35</v>
      </c>
      <c r="B10" s="66">
        <v>59527.283708526884</v>
      </c>
      <c r="C10" s="66">
        <v>5799.5690842954864</v>
      </c>
    </row>
    <row r="11" spans="1:3" x14ac:dyDescent="0.25">
      <c r="A11" s="65" t="s">
        <v>36</v>
      </c>
      <c r="B11" s="66">
        <v>88108.350833581047</v>
      </c>
      <c r="C11" s="66">
        <v>6322.4539432911079</v>
      </c>
    </row>
    <row r="12" spans="1:3" x14ac:dyDescent="0.25">
      <c r="A12" s="65" t="s">
        <v>37</v>
      </c>
      <c r="B12" s="66">
        <v>101259.83203783103</v>
      </c>
      <c r="C12" s="66">
        <v>50711.722184936516</v>
      </c>
    </row>
    <row r="13" spans="1:3" x14ac:dyDescent="0.25">
      <c r="A13" s="65" t="s">
        <v>38</v>
      </c>
      <c r="B13" s="66">
        <v>145319.79908549224</v>
      </c>
      <c r="C13" s="66">
        <v>93590.210808509553</v>
      </c>
    </row>
    <row r="14" spans="1:3" x14ac:dyDescent="0.25">
      <c r="A14" s="65" t="s">
        <v>39</v>
      </c>
      <c r="B14" s="66">
        <v>119632.40912612125</v>
      </c>
      <c r="C14" s="66">
        <v>77718.157442275566</v>
      </c>
    </row>
    <row r="15" spans="1:3" x14ac:dyDescent="0.25">
      <c r="A15" s="65" t="s">
        <v>40</v>
      </c>
      <c r="B15" s="66">
        <v>65460.798277315058</v>
      </c>
      <c r="C15" s="66">
        <v>42849.135718708851</v>
      </c>
    </row>
    <row r="16" spans="1:3" x14ac:dyDescent="0.25">
      <c r="A16" s="65" t="s">
        <v>41</v>
      </c>
      <c r="B16" s="66">
        <v>58276.891049287377</v>
      </c>
      <c r="C16" s="66">
        <v>46654.451462104429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pageSetUpPr fitToPage="1"/>
  </sheetPr>
  <dimension ref="A2:A38"/>
  <sheetViews>
    <sheetView workbookViewId="0">
      <selection activeCell="G3" sqref="G3"/>
    </sheetView>
  </sheetViews>
  <sheetFormatPr defaultColWidth="8.85546875" defaultRowHeight="15.75" x14ac:dyDescent="0.25"/>
  <cols>
    <col min="1" max="1" width="110.42578125" style="18" customWidth="1"/>
    <col min="2" max="2" width="4" style="14" customWidth="1"/>
    <col min="3" max="16384" width="8.85546875" style="14"/>
  </cols>
  <sheetData>
    <row r="2" spans="1:1" ht="69.75" customHeight="1" x14ac:dyDescent="0.25"/>
    <row r="3" spans="1:1" s="22" customFormat="1" ht="18.75" x14ac:dyDescent="0.3">
      <c r="A3" s="23" t="s">
        <v>8</v>
      </c>
    </row>
    <row r="5" spans="1:1" x14ac:dyDescent="0.25">
      <c r="A5" s="18" t="s">
        <v>13</v>
      </c>
    </row>
    <row r="7" spans="1:1" x14ac:dyDescent="0.25">
      <c r="A7" s="17" t="s">
        <v>14</v>
      </c>
    </row>
    <row r="9" spans="1:1" x14ac:dyDescent="0.25">
      <c r="A9" s="17" t="s">
        <v>1</v>
      </c>
    </row>
    <row r="10" spans="1:1" x14ac:dyDescent="0.25">
      <c r="A10" s="17"/>
    </row>
    <row r="11" spans="1:1" ht="63" x14ac:dyDescent="0.25">
      <c r="A11" s="9" t="s">
        <v>11</v>
      </c>
    </row>
    <row r="13" spans="1:1" ht="63" x14ac:dyDescent="0.25">
      <c r="A13" s="8" t="s">
        <v>2</v>
      </c>
    </row>
    <row r="15" spans="1:1" ht="47.25" x14ac:dyDescent="0.25">
      <c r="A15" s="8" t="s">
        <v>9</v>
      </c>
    </row>
    <row r="16" spans="1:1" x14ac:dyDescent="0.25">
      <c r="A16" s="9"/>
    </row>
    <row r="17" spans="1:1" x14ac:dyDescent="0.25">
      <c r="A17" s="9" t="s">
        <v>3</v>
      </c>
    </row>
    <row r="18" spans="1:1" x14ac:dyDescent="0.25">
      <c r="A18" s="9"/>
    </row>
    <row r="19" spans="1:1" ht="31.5" x14ac:dyDescent="0.25">
      <c r="A19" s="8" t="s">
        <v>4</v>
      </c>
    </row>
    <row r="20" spans="1:1" x14ac:dyDescent="0.25">
      <c r="A20" s="9"/>
    </row>
    <row r="21" spans="1:1" ht="315" x14ac:dyDescent="0.25">
      <c r="A21" s="8" t="s">
        <v>10</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row r="29" spans="1:1" x14ac:dyDescent="0.25">
      <c r="A29" s="9"/>
    </row>
    <row r="30" spans="1:1" x14ac:dyDescent="0.25">
      <c r="A30" s="9"/>
    </row>
    <row r="31" spans="1:1" x14ac:dyDescent="0.25">
      <c r="A31" s="9"/>
    </row>
    <row r="32" spans="1:1" x14ac:dyDescent="0.25">
      <c r="A32" s="9"/>
    </row>
    <row r="33" spans="1:1" x14ac:dyDescent="0.25">
      <c r="A33" s="9"/>
    </row>
    <row r="34" spans="1:1" x14ac:dyDescent="0.25">
      <c r="A34" s="9"/>
    </row>
    <row r="35" spans="1:1" x14ac:dyDescent="0.25">
      <c r="A35" s="9"/>
    </row>
    <row r="36" spans="1:1" x14ac:dyDescent="0.25">
      <c r="A36" s="9"/>
    </row>
    <row r="37" spans="1:1" x14ac:dyDescent="0.25">
      <c r="A37" s="9"/>
    </row>
    <row r="38" spans="1:1" x14ac:dyDescent="0.25">
      <c r="A38" s="9"/>
    </row>
  </sheetData>
  <pageMargins left="0.7" right="0.7" top="0.75" bottom="0.75" header="0.3" footer="0.3"/>
  <pageSetup scale="92"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Sample Sheet</vt:lpstr>
      <vt:lpstr>raw qpcr copies</vt:lpstr>
      <vt:lpstr>Instructions</vt:lpstr>
      <vt:lpstr>Instructions!Print_Area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Dick</dc:creator>
  <cp:lastModifiedBy>Ben Tantika</cp:lastModifiedBy>
  <cp:lastPrinted>2023-08-28T20:11:59Z</cp:lastPrinted>
  <dcterms:created xsi:type="dcterms:W3CDTF">2023-08-28T18:07:13Z</dcterms:created>
  <dcterms:modified xsi:type="dcterms:W3CDTF">2023-09-13T21:58:11Z</dcterms:modified>
</cp:coreProperties>
</file>